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clr1util\Groupware\PLACE\ACHATS GENERAUX\2025\25A0195 - PROJET « QUALIREHAB » - SR\2- DCE\DCE - PLACE\1. AE\"/>
    </mc:Choice>
  </mc:AlternateContent>
  <xr:revisionPtr revIDLastSave="0" documentId="13_ncr:1_{A321C8A9-C338-4D4D-8DDA-01082AC858E2}" xr6:coauthVersionLast="47" xr6:coauthVersionMax="47" xr10:uidLastSave="{00000000-0000-0000-0000-000000000000}"/>
  <bookViews>
    <workbookView xWindow="28680" yWindow="1800" windowWidth="20730" windowHeight="11160" activeTab="1" xr2:uid="{00000000-000D-0000-FFFF-FFFF00000000}"/>
  </bookViews>
  <sheets>
    <sheet name="BPU" sheetId="1" r:id="rId1"/>
    <sheet name="DQE" sheetId="2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6" l="1"/>
  <c r="F17" i="26"/>
  <c r="G17" i="26"/>
  <c r="H17" i="26"/>
  <c r="E18" i="26"/>
  <c r="F18" i="26"/>
  <c r="G18" i="26"/>
  <c r="H18" i="26"/>
  <c r="E19" i="26"/>
  <c r="F19" i="26"/>
  <c r="G19" i="26"/>
  <c r="H19" i="26"/>
  <c r="E20" i="26"/>
  <c r="F20" i="26"/>
  <c r="G20" i="26"/>
  <c r="H20" i="26"/>
  <c r="E21" i="26"/>
  <c r="F21" i="26"/>
  <c r="G21" i="26"/>
  <c r="H21" i="26"/>
  <c r="E16" i="26" l="1"/>
  <c r="E15" i="26"/>
  <c r="E14" i="26"/>
  <c r="E13" i="26"/>
  <c r="E12" i="26"/>
  <c r="E11" i="26"/>
  <c r="E10" i="26"/>
  <c r="E9" i="26"/>
  <c r="E8" i="26"/>
  <c r="E7" i="26"/>
  <c r="E5" i="26"/>
  <c r="F5" i="26"/>
  <c r="G5" i="26"/>
  <c r="H5" i="26"/>
  <c r="G11" i="26"/>
  <c r="E6" i="26" l="1"/>
  <c r="F6" i="26"/>
  <c r="G6" i="26"/>
  <c r="H6" i="26"/>
  <c r="F7" i="26"/>
  <c r="G7" i="26"/>
  <c r="H7" i="26"/>
  <c r="F8" i="26"/>
  <c r="G8" i="26"/>
  <c r="H8" i="26"/>
  <c r="F9" i="26"/>
  <c r="G9" i="26"/>
  <c r="H9" i="26"/>
  <c r="F10" i="26"/>
  <c r="G10" i="26"/>
  <c r="H10" i="26"/>
  <c r="F11" i="26"/>
  <c r="H11" i="26"/>
  <c r="F12" i="26"/>
  <c r="G12" i="26"/>
  <c r="H12" i="26"/>
  <c r="F13" i="26"/>
  <c r="G13" i="26"/>
  <c r="H13" i="26"/>
  <c r="F14" i="26"/>
  <c r="G14" i="26"/>
  <c r="H14" i="26"/>
  <c r="F15" i="26"/>
  <c r="G15" i="26"/>
  <c r="H15" i="26"/>
  <c r="F16" i="26"/>
  <c r="G16" i="26"/>
  <c r="H16" i="26"/>
</calcChain>
</file>

<file path=xl/sharedStrings.xml><?xml version="1.0" encoding="utf-8"?>
<sst xmlns="http://schemas.openxmlformats.org/spreadsheetml/2006/main" count="122" uniqueCount="35">
  <si>
    <t>Taux de TVA</t>
  </si>
  <si>
    <t>Nom du fournisseur</t>
  </si>
  <si>
    <t>Désignation</t>
  </si>
  <si>
    <t>Séance en présentiel, au domicile du patient*</t>
  </si>
  <si>
    <t>Séance en distanciel*</t>
  </si>
  <si>
    <t>Unité</t>
  </si>
  <si>
    <t>Prix HT</t>
  </si>
  <si>
    <t>Prix TTC</t>
  </si>
  <si>
    <t>Séance</t>
  </si>
  <si>
    <t>Forfaitaire</t>
  </si>
  <si>
    <t>* le cout des séances intègre tous les frais inhérent à la prestation : matériel, déplacement inférieur à 50 km, matériel informatique …</t>
  </si>
  <si>
    <t>Frais de déplacement (aller + retour)
Distance comprise entre 50 km et 100 km</t>
  </si>
  <si>
    <t>Frais de déplacement (aller + retour)
Distance comprise entre 101 km et 300 km</t>
  </si>
  <si>
    <t>Frais de déplacement (aller + retour)
Distance comprise entre 301 km et 500 km</t>
  </si>
  <si>
    <t>Frais de déplacement (aller + retour)
Distance Distance  &gt; 501 km</t>
  </si>
  <si>
    <t>Déplacement</t>
  </si>
  <si>
    <t>Home trainer enfant</t>
  </si>
  <si>
    <t>Home trainer adolescent</t>
  </si>
  <si>
    <t>Vélo enfant</t>
  </si>
  <si>
    <t>Vélo adolescent</t>
  </si>
  <si>
    <t>Cardio fréquencemètre enfant</t>
  </si>
  <si>
    <t>Cardio fréquencemètre adolescent</t>
  </si>
  <si>
    <t>Unitaire</t>
  </si>
  <si>
    <t>Matériel</t>
  </si>
  <si>
    <t xml:space="preserve">Catégorie </t>
  </si>
  <si>
    <t>Livraison / récupération</t>
  </si>
  <si>
    <t>Livraison et / ou récupération du matériel chez le patient
Distance &lt; 50 km</t>
  </si>
  <si>
    <t>Livraison et / ou récupération du matériel chez le patient
Distance comprise entre 50 km et 100 km</t>
  </si>
  <si>
    <t>Livraison et / ou récupération du matériel chez le patient
Distance comprise entre 101 km et 300 km</t>
  </si>
  <si>
    <t>Livraison et / ou récupération du matériel chez le patient
Distance comprise entre 301 km et 500 km</t>
  </si>
  <si>
    <t>Livraison et / ou récupération du matériel chez le patient
Distance Distance  &gt; 501 km</t>
  </si>
  <si>
    <r>
      <t xml:space="preserve">Quantités estimatives annuelles </t>
    </r>
    <r>
      <rPr>
        <b/>
        <sz val="9"/>
        <color rgb="FFFF0000"/>
        <rFont val="Corbel"/>
        <family val="2"/>
      </rPr>
      <t>**</t>
    </r>
  </si>
  <si>
    <t>AFFAIRE N° 25A0195 - Prestations de service et fourniture pour l’encadrement d’activités physiques adaptées par des éducateurs dans le cadre du projet QualiRehab FalciForm au profit du CHU de Montpellier    
ANNEXE 1 DU REGLEMENT DE LA CONSULTATION - DETAIL QUANTITATIF ESTIMATIF (DQE)</t>
  </si>
  <si>
    <t>AFFAIRE N° 25A0195 - Prestations de service et fourniture pour l’encadrement d’activités physiques adaptées par des éducateurs dans le cadre du projet QualiRehab FalciForm au profit du CHU de Montpellier    
ANNEXE 1 A L'ACTE D'ENGAGEMENT - BPU</t>
  </si>
  <si>
    <t>** : les quantités estimatives ne sont pas contractuelles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</si>
</sst>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9"/>
      <name val="Corbel"/>
      <family val="2"/>
    </font>
    <font>
      <sz val="9"/>
      <color theme="1"/>
      <name val="Corbel"/>
      <family val="2"/>
    </font>
    <font>
      <b/>
      <i/>
      <sz val="11"/>
      <name val="Corbel"/>
      <family val="2"/>
    </font>
    <font>
      <b/>
      <sz val="9"/>
      <color rgb="FFFF0000"/>
      <name val="Corbel"/>
      <family val="2"/>
    </font>
    <font>
      <i/>
      <sz val="11"/>
      <color theme="1"/>
      <name val="Calibri"/>
      <family val="2"/>
      <scheme val="minor"/>
    </font>
    <font>
      <b/>
      <sz val="16"/>
      <color rgb="FFFF0000"/>
      <name val="Corbel"/>
      <family val="2"/>
    </font>
    <font>
      <sz val="9"/>
      <color rgb="FFFF0000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3" fillId="3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A23"/>
  <sheetViews>
    <sheetView zoomScaleNormal="100" workbookViewId="0">
      <selection sqref="A1:G1"/>
    </sheetView>
  </sheetViews>
  <sheetFormatPr baseColWidth="10" defaultColWidth="11.42578125" defaultRowHeight="15" x14ac:dyDescent="0.25"/>
  <cols>
    <col min="1" max="1" width="11.42578125" style="4"/>
    <col min="2" max="2" width="30.7109375" style="4" customWidth="1"/>
    <col min="3" max="7" width="14.7109375" style="4" customWidth="1"/>
    <col min="8" max="131" width="11.42578125" style="4"/>
    <col min="132" max="16384" width="11.42578125" style="1"/>
  </cols>
  <sheetData>
    <row r="1" spans="1:131" ht="109.5" customHeight="1" thickBot="1" x14ac:dyDescent="0.3">
      <c r="A1" s="12" t="s">
        <v>33</v>
      </c>
      <c r="B1" s="13"/>
      <c r="C1" s="13"/>
      <c r="D1" s="13"/>
      <c r="E1" s="13"/>
      <c r="F1" s="13"/>
      <c r="G1" s="14"/>
    </row>
    <row r="4" spans="1:131" s="2" customFormat="1" ht="24" x14ac:dyDescent="0.2">
      <c r="A4" s="6" t="s">
        <v>24</v>
      </c>
      <c r="B4" s="6" t="s">
        <v>2</v>
      </c>
      <c r="C4" s="6" t="s">
        <v>5</v>
      </c>
      <c r="D4" s="6" t="s">
        <v>1</v>
      </c>
      <c r="E4" s="6" t="s">
        <v>6</v>
      </c>
      <c r="F4" s="6" t="s">
        <v>0</v>
      </c>
      <c r="G4" s="6" t="s">
        <v>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</row>
    <row r="5" spans="1:131" s="2" customFormat="1" ht="50.1" customHeight="1" x14ac:dyDescent="0.2">
      <c r="A5" s="10" t="s">
        <v>8</v>
      </c>
      <c r="B5" s="3" t="s">
        <v>3</v>
      </c>
      <c r="C5" s="3" t="s">
        <v>8</v>
      </c>
      <c r="D5" s="7"/>
      <c r="E5" s="7"/>
      <c r="F5" s="7"/>
      <c r="G5" s="7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1:131" s="2" customFormat="1" ht="50.1" customHeight="1" x14ac:dyDescent="0.2">
      <c r="A6" s="10" t="s">
        <v>8</v>
      </c>
      <c r="B6" s="3" t="s">
        <v>4</v>
      </c>
      <c r="C6" s="3" t="s">
        <v>8</v>
      </c>
      <c r="D6" s="7"/>
      <c r="E6" s="7"/>
      <c r="F6" s="7"/>
      <c r="G6" s="7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1:131" s="2" customFormat="1" ht="50.1" customHeight="1" x14ac:dyDescent="0.2">
      <c r="A7" s="10" t="s">
        <v>23</v>
      </c>
      <c r="B7" s="3" t="s">
        <v>16</v>
      </c>
      <c r="C7" s="3" t="s">
        <v>22</v>
      </c>
      <c r="D7" s="7"/>
      <c r="E7" s="7"/>
      <c r="F7" s="7"/>
      <c r="G7" s="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</row>
    <row r="8" spans="1:131" s="2" customFormat="1" ht="50.1" customHeight="1" x14ac:dyDescent="0.2">
      <c r="A8" s="10" t="s">
        <v>23</v>
      </c>
      <c r="B8" s="3" t="s">
        <v>17</v>
      </c>
      <c r="C8" s="3" t="s">
        <v>22</v>
      </c>
      <c r="D8" s="7"/>
      <c r="E8" s="7"/>
      <c r="F8" s="7"/>
      <c r="G8" s="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</row>
    <row r="9" spans="1:131" s="2" customFormat="1" ht="50.1" customHeight="1" x14ac:dyDescent="0.2">
      <c r="A9" s="10" t="s">
        <v>23</v>
      </c>
      <c r="B9" s="3" t="s">
        <v>18</v>
      </c>
      <c r="C9" s="3" t="s">
        <v>22</v>
      </c>
      <c r="D9" s="7"/>
      <c r="E9" s="7"/>
      <c r="F9" s="7"/>
      <c r="G9" s="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</row>
    <row r="10" spans="1:131" s="2" customFormat="1" ht="50.1" customHeight="1" x14ac:dyDescent="0.2">
      <c r="A10" s="10" t="s">
        <v>23</v>
      </c>
      <c r="B10" s="3" t="s">
        <v>19</v>
      </c>
      <c r="C10" s="3" t="s">
        <v>22</v>
      </c>
      <c r="D10" s="7"/>
      <c r="E10" s="7"/>
      <c r="F10" s="7"/>
      <c r="G10" s="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</row>
    <row r="11" spans="1:131" s="2" customFormat="1" ht="50.1" customHeight="1" x14ac:dyDescent="0.2">
      <c r="A11" s="10" t="s">
        <v>23</v>
      </c>
      <c r="B11" s="3" t="s">
        <v>20</v>
      </c>
      <c r="C11" s="3" t="s">
        <v>22</v>
      </c>
      <c r="D11" s="7"/>
      <c r="E11" s="7"/>
      <c r="F11" s="7"/>
      <c r="G11" s="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</row>
    <row r="12" spans="1:131" s="2" customFormat="1" ht="50.1" customHeight="1" x14ac:dyDescent="0.2">
      <c r="A12" s="10" t="s">
        <v>23</v>
      </c>
      <c r="B12" s="3" t="s">
        <v>21</v>
      </c>
      <c r="C12" s="3" t="s">
        <v>22</v>
      </c>
      <c r="D12" s="7"/>
      <c r="E12" s="7"/>
      <c r="F12" s="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</row>
    <row r="13" spans="1:131" s="2" customFormat="1" ht="50.1" customHeight="1" x14ac:dyDescent="0.2">
      <c r="A13" s="10" t="s">
        <v>15</v>
      </c>
      <c r="B13" s="7" t="s">
        <v>11</v>
      </c>
      <c r="C13" s="3" t="s">
        <v>9</v>
      </c>
      <c r="D13" s="7"/>
      <c r="E13" s="7"/>
      <c r="F13" s="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</row>
    <row r="14" spans="1:131" s="2" customFormat="1" ht="50.1" customHeight="1" x14ac:dyDescent="0.2">
      <c r="A14" s="10" t="s">
        <v>15</v>
      </c>
      <c r="B14" s="7" t="s">
        <v>12</v>
      </c>
      <c r="C14" s="3" t="s">
        <v>9</v>
      </c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</row>
    <row r="15" spans="1:131" s="2" customFormat="1" ht="50.1" customHeight="1" x14ac:dyDescent="0.2">
      <c r="A15" s="10" t="s">
        <v>15</v>
      </c>
      <c r="B15" s="7" t="s">
        <v>13</v>
      </c>
      <c r="C15" s="3" t="s">
        <v>9</v>
      </c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</row>
    <row r="16" spans="1:131" s="2" customFormat="1" ht="50.1" customHeight="1" x14ac:dyDescent="0.2">
      <c r="A16" s="10" t="s">
        <v>15</v>
      </c>
      <c r="B16" s="3" t="s">
        <v>14</v>
      </c>
      <c r="C16" s="3" t="s">
        <v>9</v>
      </c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</row>
    <row r="17" spans="1:131" s="2" customFormat="1" ht="50.1" customHeight="1" x14ac:dyDescent="0.2">
      <c r="A17" s="7" t="s">
        <v>25</v>
      </c>
      <c r="B17" s="7" t="s">
        <v>26</v>
      </c>
      <c r="C17" s="7" t="s">
        <v>9</v>
      </c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</row>
    <row r="18" spans="1:131" s="2" customFormat="1" ht="50.1" customHeight="1" x14ac:dyDescent="0.2">
      <c r="A18" s="7" t="s">
        <v>25</v>
      </c>
      <c r="B18" s="7" t="s">
        <v>27</v>
      </c>
      <c r="C18" s="7" t="s">
        <v>9</v>
      </c>
      <c r="D18" s="7"/>
      <c r="E18" s="7"/>
      <c r="F18" s="7"/>
      <c r="G18" s="7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</row>
    <row r="19" spans="1:131" s="2" customFormat="1" ht="50.1" customHeight="1" x14ac:dyDescent="0.2">
      <c r="A19" s="7" t="s">
        <v>25</v>
      </c>
      <c r="B19" s="7" t="s">
        <v>28</v>
      </c>
      <c r="C19" s="7" t="s">
        <v>9</v>
      </c>
      <c r="D19" s="7"/>
      <c r="E19" s="7"/>
      <c r="F19" s="7"/>
      <c r="G19" s="7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</row>
    <row r="20" spans="1:131" s="2" customFormat="1" ht="50.1" customHeight="1" x14ac:dyDescent="0.2">
      <c r="A20" s="7" t="s">
        <v>25</v>
      </c>
      <c r="B20" s="7" t="s">
        <v>29</v>
      </c>
      <c r="C20" s="7" t="s">
        <v>9</v>
      </c>
      <c r="D20" s="7"/>
      <c r="E20" s="7"/>
      <c r="F20" s="7"/>
      <c r="G20" s="7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</row>
    <row r="21" spans="1:131" s="2" customFormat="1" ht="50.1" customHeight="1" x14ac:dyDescent="0.2">
      <c r="A21" s="7" t="s">
        <v>25</v>
      </c>
      <c r="B21" s="7" t="s">
        <v>30</v>
      </c>
      <c r="C21" s="7" t="s">
        <v>9</v>
      </c>
      <c r="D21" s="7"/>
      <c r="E21" s="7"/>
      <c r="F21" s="7"/>
      <c r="G21" s="7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</row>
    <row r="23" spans="1:131" x14ac:dyDescent="0.25">
      <c r="A23" s="8" t="s">
        <v>10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03D2-BD73-410F-88A5-C195CF76EBAD}">
  <dimension ref="A1:EB24"/>
  <sheetViews>
    <sheetView tabSelected="1" zoomScale="106" zoomScaleNormal="106" workbookViewId="0">
      <selection sqref="A1:H1"/>
    </sheetView>
  </sheetViews>
  <sheetFormatPr baseColWidth="10" defaultColWidth="11.42578125" defaultRowHeight="15" x14ac:dyDescent="0.25"/>
  <cols>
    <col min="1" max="1" width="11.42578125" style="4"/>
    <col min="2" max="2" width="30.7109375" style="4" customWidth="1"/>
    <col min="3" max="8" width="14.7109375" style="4" customWidth="1"/>
    <col min="9" max="132" width="11.42578125" style="4"/>
    <col min="133" max="16384" width="11.42578125" style="1"/>
  </cols>
  <sheetData>
    <row r="1" spans="1:132" ht="109.5" customHeight="1" thickBot="1" x14ac:dyDescent="0.3">
      <c r="A1" s="12" t="s">
        <v>32</v>
      </c>
      <c r="B1" s="13"/>
      <c r="C1" s="13"/>
      <c r="D1" s="13"/>
      <c r="E1" s="13"/>
      <c r="F1" s="13"/>
      <c r="G1" s="13"/>
      <c r="H1" s="14"/>
    </row>
    <row r="4" spans="1:132" s="2" customFormat="1" ht="36" x14ac:dyDescent="0.2">
      <c r="A4" s="6" t="s">
        <v>24</v>
      </c>
      <c r="B4" s="6" t="s">
        <v>2</v>
      </c>
      <c r="C4" s="6" t="s">
        <v>5</v>
      </c>
      <c r="D4" s="6" t="s">
        <v>31</v>
      </c>
      <c r="E4" s="6" t="s">
        <v>1</v>
      </c>
      <c r="F4" s="6" t="s">
        <v>6</v>
      </c>
      <c r="G4" s="6" t="s">
        <v>0</v>
      </c>
      <c r="H4" s="6" t="s">
        <v>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</row>
    <row r="5" spans="1:132" s="2" customFormat="1" ht="50.1" customHeight="1" x14ac:dyDescent="0.2">
      <c r="A5" s="10" t="s">
        <v>8</v>
      </c>
      <c r="B5" s="3" t="s">
        <v>3</v>
      </c>
      <c r="C5" s="3" t="s">
        <v>8</v>
      </c>
      <c r="D5" s="7">
        <v>880</v>
      </c>
      <c r="E5" s="3" t="str">
        <f>IF(BPU!D5="","",BPU!D5)</f>
        <v/>
      </c>
      <c r="F5" s="3" t="str">
        <f>IF(BPU!E5="","",BPU!E5)</f>
        <v/>
      </c>
      <c r="G5" s="3" t="str">
        <f>IF(BPU!F5="","",BPU!F5)</f>
        <v/>
      </c>
      <c r="H5" s="3" t="str">
        <f>IF(BPU!G5="","",BPU!G5)</f>
        <v/>
      </c>
      <c r="I5" s="11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</row>
    <row r="6" spans="1:132" s="2" customFormat="1" ht="50.1" customHeight="1" x14ac:dyDescent="0.2">
      <c r="A6" s="10" t="s">
        <v>8</v>
      </c>
      <c r="B6" s="3" t="s">
        <v>4</v>
      </c>
      <c r="C6" s="3" t="s">
        <v>8</v>
      </c>
      <c r="D6" s="7">
        <v>880</v>
      </c>
      <c r="E6" s="3" t="str">
        <f>IF(BPU!D6="","",BPU!D6)</f>
        <v/>
      </c>
      <c r="F6" s="3" t="str">
        <f>IF(BPU!E6="","",BPU!E6)</f>
        <v/>
      </c>
      <c r="G6" s="3" t="str">
        <f>IF(BPU!F6="","",BPU!F6)</f>
        <v/>
      </c>
      <c r="H6" s="3" t="str">
        <f>IF(BPU!G6="","",BPU!G6)</f>
        <v/>
      </c>
      <c r="I6" s="1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</row>
    <row r="7" spans="1:132" s="2" customFormat="1" ht="50.1" customHeight="1" x14ac:dyDescent="0.2">
      <c r="A7" s="10" t="s">
        <v>23</v>
      </c>
      <c r="B7" s="3" t="s">
        <v>16</v>
      </c>
      <c r="C7" s="3" t="s">
        <v>22</v>
      </c>
      <c r="D7" s="7">
        <v>10</v>
      </c>
      <c r="E7" s="3" t="str">
        <f>IF(BPU!D7="","",BPU!D7)</f>
        <v/>
      </c>
      <c r="F7" s="3" t="str">
        <f>IF(BPU!E7="","",BPU!E7)</f>
        <v/>
      </c>
      <c r="G7" s="3" t="str">
        <f>IF(BPU!F7="","",BPU!F7)</f>
        <v/>
      </c>
      <c r="H7" s="3" t="str">
        <f>IF(BPU!G7="","",BPU!G7)</f>
        <v/>
      </c>
      <c r="I7" s="11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</row>
    <row r="8" spans="1:132" s="2" customFormat="1" ht="50.1" customHeight="1" x14ac:dyDescent="0.2">
      <c r="A8" s="10" t="s">
        <v>23</v>
      </c>
      <c r="B8" s="3" t="s">
        <v>17</v>
      </c>
      <c r="C8" s="3" t="s">
        <v>22</v>
      </c>
      <c r="D8" s="7">
        <v>10</v>
      </c>
      <c r="E8" s="3" t="str">
        <f>IF(BPU!D8="","",BPU!D8)</f>
        <v/>
      </c>
      <c r="F8" s="3" t="str">
        <f>IF(BPU!E8="","",BPU!E8)</f>
        <v/>
      </c>
      <c r="G8" s="3" t="str">
        <f>IF(BPU!F8="","",BPU!F8)</f>
        <v/>
      </c>
      <c r="H8" s="3" t="str">
        <f>IF(BPU!G8="","",BPU!G8)</f>
        <v/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</row>
    <row r="9" spans="1:132" s="2" customFormat="1" ht="50.1" customHeight="1" x14ac:dyDescent="0.2">
      <c r="A9" s="10" t="s">
        <v>23</v>
      </c>
      <c r="B9" s="3" t="s">
        <v>18</v>
      </c>
      <c r="C9" s="3" t="s">
        <v>22</v>
      </c>
      <c r="D9" s="7">
        <v>10</v>
      </c>
      <c r="E9" s="3" t="str">
        <f>IF(BPU!D9="","",BPU!D9)</f>
        <v/>
      </c>
      <c r="F9" s="3" t="str">
        <f>IF(BPU!E9="","",BPU!E9)</f>
        <v/>
      </c>
      <c r="G9" s="3" t="str">
        <f>IF(BPU!F9="","",BPU!F9)</f>
        <v/>
      </c>
      <c r="H9" s="3" t="str">
        <f>IF(BPU!G9="","",BPU!G9)</f>
        <v/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</row>
    <row r="10" spans="1:132" s="2" customFormat="1" ht="50.1" customHeight="1" x14ac:dyDescent="0.2">
      <c r="A10" s="10" t="s">
        <v>23</v>
      </c>
      <c r="B10" s="3" t="s">
        <v>19</v>
      </c>
      <c r="C10" s="3" t="s">
        <v>22</v>
      </c>
      <c r="D10" s="7">
        <v>10</v>
      </c>
      <c r="E10" s="3" t="str">
        <f>IF(BPU!D10="","",BPU!D10)</f>
        <v/>
      </c>
      <c r="F10" s="3" t="str">
        <f>IF(BPU!E10="","",BPU!E10)</f>
        <v/>
      </c>
      <c r="G10" s="3" t="str">
        <f>IF(BPU!F10="","",BPU!F10)</f>
        <v/>
      </c>
      <c r="H10" s="3" t="str">
        <f>IF(BPU!G10="","",BPU!G10)</f>
        <v/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</row>
    <row r="11" spans="1:132" s="2" customFormat="1" ht="50.1" customHeight="1" x14ac:dyDescent="0.2">
      <c r="A11" s="10" t="s">
        <v>23</v>
      </c>
      <c r="B11" s="3" t="s">
        <v>20</v>
      </c>
      <c r="C11" s="3" t="s">
        <v>22</v>
      </c>
      <c r="D11" s="7">
        <v>10</v>
      </c>
      <c r="E11" s="3" t="str">
        <f>IF(BPU!D11="","",BPU!D11)</f>
        <v/>
      </c>
      <c r="F11" s="3" t="str">
        <f>IF(BPU!E11="","",BPU!E11)</f>
        <v/>
      </c>
      <c r="G11" s="3" t="str">
        <f>IF(BPU!F11="","",BPU!F11)</f>
        <v/>
      </c>
      <c r="H11" s="3" t="str">
        <f>IF(BPU!G11="","",BPU!G11)</f>
        <v/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</row>
    <row r="12" spans="1:132" s="2" customFormat="1" ht="50.1" customHeight="1" x14ac:dyDescent="0.2">
      <c r="A12" s="10" t="s">
        <v>23</v>
      </c>
      <c r="B12" s="3" t="s">
        <v>21</v>
      </c>
      <c r="C12" s="3" t="s">
        <v>22</v>
      </c>
      <c r="D12" s="7">
        <v>10</v>
      </c>
      <c r="E12" s="3" t="str">
        <f>IF(BPU!D12="","",BPU!D12)</f>
        <v/>
      </c>
      <c r="F12" s="3" t="str">
        <f>IF(BPU!E12="","",BPU!E12)</f>
        <v/>
      </c>
      <c r="G12" s="3" t="str">
        <f>IF(BPU!F12="","",BPU!F12)</f>
        <v/>
      </c>
      <c r="H12" s="3" t="str">
        <f>IF(BPU!G12="","",BPU!G12)</f>
        <v/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</row>
    <row r="13" spans="1:132" s="2" customFormat="1" ht="50.1" customHeight="1" x14ac:dyDescent="0.2">
      <c r="A13" s="10" t="s">
        <v>15</v>
      </c>
      <c r="B13" s="7" t="s">
        <v>11</v>
      </c>
      <c r="C13" s="3" t="s">
        <v>9</v>
      </c>
      <c r="D13" s="7">
        <v>15</v>
      </c>
      <c r="E13" s="3" t="str">
        <f>IF(BPU!D13="","",BPU!D13)</f>
        <v/>
      </c>
      <c r="F13" s="3" t="str">
        <f>IF(BPU!E13="","",BPU!E13)</f>
        <v/>
      </c>
      <c r="G13" s="3" t="str">
        <f>IF(BPU!F13="","",BPU!F13)</f>
        <v/>
      </c>
      <c r="H13" s="3" t="str">
        <f>IF(BPU!G13="","",BPU!G13)</f>
        <v/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</row>
    <row r="14" spans="1:132" s="2" customFormat="1" ht="50.1" customHeight="1" x14ac:dyDescent="0.2">
      <c r="A14" s="10" t="s">
        <v>15</v>
      </c>
      <c r="B14" s="7" t="s">
        <v>12</v>
      </c>
      <c r="C14" s="3" t="s">
        <v>9</v>
      </c>
      <c r="D14" s="7">
        <v>10</v>
      </c>
      <c r="E14" s="3" t="str">
        <f>IF(BPU!D14="","",BPU!D14)</f>
        <v/>
      </c>
      <c r="F14" s="3" t="str">
        <f>IF(BPU!E14="","",BPU!E14)</f>
        <v/>
      </c>
      <c r="G14" s="3" t="str">
        <f>IF(BPU!F14="","",BPU!F14)</f>
        <v/>
      </c>
      <c r="H14" s="3" t="str">
        <f>IF(BPU!G14="","",BPU!G14)</f>
        <v/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</row>
    <row r="15" spans="1:132" s="2" customFormat="1" ht="50.1" customHeight="1" x14ac:dyDescent="0.2">
      <c r="A15" s="10" t="s">
        <v>15</v>
      </c>
      <c r="B15" s="7" t="s">
        <v>13</v>
      </c>
      <c r="C15" s="3" t="s">
        <v>9</v>
      </c>
      <c r="D15" s="7">
        <v>5</v>
      </c>
      <c r="E15" s="3" t="str">
        <f>IF(BPU!D15="","",BPU!D15)</f>
        <v/>
      </c>
      <c r="F15" s="3" t="str">
        <f>IF(BPU!E15="","",BPU!E15)</f>
        <v/>
      </c>
      <c r="G15" s="3" t="str">
        <f>IF(BPU!F15="","",BPU!F15)</f>
        <v/>
      </c>
      <c r="H15" s="3" t="str">
        <f>IF(BPU!G15="","",BPU!G15)</f>
        <v/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</row>
    <row r="16" spans="1:132" s="2" customFormat="1" ht="50.1" customHeight="1" x14ac:dyDescent="0.2">
      <c r="A16" s="10" t="s">
        <v>15</v>
      </c>
      <c r="B16" s="3" t="s">
        <v>14</v>
      </c>
      <c r="C16" s="3" t="s">
        <v>9</v>
      </c>
      <c r="D16" s="7">
        <v>1</v>
      </c>
      <c r="E16" s="3" t="str">
        <f>IF(BPU!D16="","",BPU!D16)</f>
        <v/>
      </c>
      <c r="F16" s="3" t="str">
        <f>IF(BPU!E16="","",BPU!E16)</f>
        <v/>
      </c>
      <c r="G16" s="3" t="str">
        <f>IF(BPU!F16="","",BPU!F16)</f>
        <v/>
      </c>
      <c r="H16" s="3" t="str">
        <f>IF(BPU!G16="","",BPU!G16)</f>
        <v/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</row>
    <row r="17" spans="1:132" s="2" customFormat="1" ht="50.1" customHeight="1" x14ac:dyDescent="0.2">
      <c r="A17" s="7" t="s">
        <v>25</v>
      </c>
      <c r="B17" s="7" t="s">
        <v>26</v>
      </c>
      <c r="C17" s="7" t="s">
        <v>9</v>
      </c>
      <c r="D17" s="7">
        <v>15</v>
      </c>
      <c r="E17" s="3" t="str">
        <f>IF(BPU!D17="","",BPU!D17)</f>
        <v/>
      </c>
      <c r="F17" s="3" t="str">
        <f>IF(BPU!E17="","",BPU!E17)</f>
        <v/>
      </c>
      <c r="G17" s="3" t="str">
        <f>IF(BPU!F17="","",BPU!F17)</f>
        <v/>
      </c>
      <c r="H17" s="3" t="str">
        <f>IF(BPU!G17="","",BPU!G17)</f>
        <v/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</row>
    <row r="18" spans="1:132" s="2" customFormat="1" ht="50.1" customHeight="1" x14ac:dyDescent="0.2">
      <c r="A18" s="7" t="s">
        <v>25</v>
      </c>
      <c r="B18" s="7" t="s">
        <v>27</v>
      </c>
      <c r="C18" s="7" t="s">
        <v>9</v>
      </c>
      <c r="D18" s="7">
        <v>15</v>
      </c>
      <c r="E18" s="3" t="str">
        <f>IF(BPU!D18="","",BPU!D18)</f>
        <v/>
      </c>
      <c r="F18" s="3" t="str">
        <f>IF(BPU!E18="","",BPU!E18)</f>
        <v/>
      </c>
      <c r="G18" s="3" t="str">
        <f>IF(BPU!F18="","",BPU!F18)</f>
        <v/>
      </c>
      <c r="H18" s="3" t="str">
        <f>IF(BPU!G18="","",BPU!G18)</f>
        <v/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</row>
    <row r="19" spans="1:132" s="2" customFormat="1" ht="50.1" customHeight="1" x14ac:dyDescent="0.2">
      <c r="A19" s="7" t="s">
        <v>25</v>
      </c>
      <c r="B19" s="7" t="s">
        <v>28</v>
      </c>
      <c r="C19" s="7" t="s">
        <v>9</v>
      </c>
      <c r="D19" s="7">
        <v>10</v>
      </c>
      <c r="E19" s="3" t="str">
        <f>IF(BPU!D19="","",BPU!D19)</f>
        <v/>
      </c>
      <c r="F19" s="3" t="str">
        <f>IF(BPU!E19="","",BPU!E19)</f>
        <v/>
      </c>
      <c r="G19" s="3" t="str">
        <f>IF(BPU!F19="","",BPU!F19)</f>
        <v/>
      </c>
      <c r="H19" s="3" t="str">
        <f>IF(BPU!G19="","",BPU!G19)</f>
        <v/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</row>
    <row r="20" spans="1:132" s="2" customFormat="1" ht="50.1" customHeight="1" x14ac:dyDescent="0.2">
      <c r="A20" s="7" t="s">
        <v>25</v>
      </c>
      <c r="B20" s="7" t="s">
        <v>29</v>
      </c>
      <c r="C20" s="7" t="s">
        <v>9</v>
      </c>
      <c r="D20" s="7">
        <v>5</v>
      </c>
      <c r="E20" s="3" t="str">
        <f>IF(BPU!D20="","",BPU!D20)</f>
        <v/>
      </c>
      <c r="F20" s="3" t="str">
        <f>IF(BPU!E20="","",BPU!E20)</f>
        <v/>
      </c>
      <c r="G20" s="3" t="str">
        <f>IF(BPU!F20="","",BPU!F20)</f>
        <v/>
      </c>
      <c r="H20" s="3" t="str">
        <f>IF(BPU!G20="","",BPU!G20)</f>
        <v/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</row>
    <row r="21" spans="1:132" s="2" customFormat="1" ht="50.1" customHeight="1" x14ac:dyDescent="0.2">
      <c r="A21" s="7" t="s">
        <v>25</v>
      </c>
      <c r="B21" s="7" t="s">
        <v>30</v>
      </c>
      <c r="C21" s="7" t="s">
        <v>9</v>
      </c>
      <c r="D21" s="7">
        <v>1</v>
      </c>
      <c r="E21" s="3" t="str">
        <f>IF(BPU!D21="","",BPU!D21)</f>
        <v/>
      </c>
      <c r="F21" s="3" t="str">
        <f>IF(BPU!E21="","",BPU!E21)</f>
        <v/>
      </c>
      <c r="G21" s="3" t="str">
        <f>IF(BPU!F21="","",BPU!F21)</f>
        <v/>
      </c>
      <c r="H21" s="3" t="str">
        <f>IF(BPU!G21="","",BPU!G21)</f>
        <v/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</row>
    <row r="23" spans="1:132" x14ac:dyDescent="0.25">
      <c r="A23" s="8" t="s">
        <v>10</v>
      </c>
    </row>
    <row r="24" spans="1:132" ht="21" x14ac:dyDescent="0.35">
      <c r="A24" s="9" t="s">
        <v>34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RATHIER SOLENE</dc:creator>
  <cp:lastModifiedBy>RATHIER SOLENE</cp:lastModifiedBy>
  <dcterms:created xsi:type="dcterms:W3CDTF">2025-05-12T12:45:20Z</dcterms:created>
  <dcterms:modified xsi:type="dcterms:W3CDTF">2025-11-28T08:08:50Z</dcterms:modified>
</cp:coreProperties>
</file>